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360" yWindow="330" windowWidth="14940" windowHeight="9090"/>
  </bookViews>
  <sheets>
    <sheet name="Бюджет" sheetId="1" r:id="rId1"/>
    <sheet name="Лист1" sheetId="2" r:id="rId2"/>
  </sheets>
  <definedNames>
    <definedName name="LAST_CELL" localSheetId="0">Бюджет!#REF!</definedName>
  </definedNames>
  <calcPr calcId="145621"/>
</workbook>
</file>

<file path=xl/calcChain.xml><?xml version="1.0" encoding="utf-8"?>
<calcChain xmlns="http://schemas.openxmlformats.org/spreadsheetml/2006/main">
  <c r="F40" i="1" l="1"/>
  <c r="E40" i="1"/>
  <c r="E7" i="1" l="1"/>
  <c r="F7" i="1"/>
  <c r="E8" i="1"/>
  <c r="F8" i="1"/>
  <c r="E12" i="1"/>
  <c r="F12" i="1"/>
  <c r="E17" i="1"/>
  <c r="F17" i="1"/>
  <c r="E19" i="1"/>
  <c r="F19" i="1"/>
  <c r="E20" i="1"/>
  <c r="F20" i="1"/>
  <c r="E35" i="1" l="1"/>
  <c r="F35" i="1"/>
  <c r="E6" i="1" l="1"/>
  <c r="E9" i="1"/>
  <c r="E10" i="1"/>
  <c r="E11" i="1"/>
  <c r="E13" i="1"/>
  <c r="E14" i="1"/>
  <c r="E15" i="1"/>
  <c r="E16" i="1"/>
  <c r="E18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6" i="1"/>
  <c r="E37" i="1"/>
  <c r="E38" i="1"/>
  <c r="E39" i="1"/>
  <c r="F6" i="1" l="1"/>
  <c r="F9" i="1"/>
  <c r="F10" i="1"/>
  <c r="F11" i="1"/>
  <c r="F13" i="1"/>
  <c r="F14" i="1"/>
  <c r="F15" i="1"/>
  <c r="F16" i="1"/>
  <c r="F18" i="1"/>
  <c r="F21" i="1"/>
  <c r="F22" i="1"/>
  <c r="F25" i="1"/>
  <c r="F26" i="1"/>
  <c r="F27" i="1"/>
  <c r="F28" i="1"/>
  <c r="F29" i="1"/>
  <c r="F30" i="1"/>
  <c r="F31" i="1"/>
  <c r="F32" i="1"/>
  <c r="F33" i="1"/>
  <c r="F34" i="1"/>
  <c r="F36" i="1"/>
  <c r="F37" i="1"/>
  <c r="F38" i="1"/>
  <c r="F39" i="1"/>
</calcChain>
</file>

<file path=xl/sharedStrings.xml><?xml version="1.0" encoding="utf-8"?>
<sst xmlns="http://schemas.openxmlformats.org/spreadsheetml/2006/main" count="81" uniqueCount="81">
  <si>
    <t>КВР</t>
  </si>
  <si>
    <t>Наименование КВР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</si>
  <si>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</si>
  <si>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</si>
  <si>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111</t>
  </si>
  <si>
    <t>Фонд оплаты труда учреждений</t>
  </si>
  <si>
    <t>112</t>
  </si>
  <si>
    <t>Иные выплаты персоналу учреждений, за исключением фонда оплаты труда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</si>
  <si>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</si>
  <si>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</si>
  <si>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</si>
  <si>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</si>
  <si>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</si>
  <si>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</si>
  <si>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</si>
  <si>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</si>
  <si>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</si>
  <si>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</si>
  <si>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</si>
  <si>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</si>
  <si>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200</t>
  </si>
  <si>
    <t>Закупка товаров, работ и услуг для обеспечения государственных (муниципальных) нужд</t>
  </si>
  <si>
    <t>243</t>
  </si>
  <si>
    <t>Закупка товаров, работ, услуг в целях капитального ремонта государственного (муниципального) имущества</t>
  </si>
  <si>
    <t>244</t>
  </si>
  <si>
    <t>300</t>
  </si>
  <si>
    <t>Социальное обеспечение и иные выплаты населению</t>
  </si>
  <si>
    <t>312</t>
  </si>
  <si>
    <t>Иные пенсии, социальные доплаты к пенсиям</t>
  </si>
  <si>
    <t>322</t>
  </si>
  <si>
    <t>Субсидии гражданам на приобретение жилья</t>
  </si>
  <si>
    <t>350</t>
  </si>
  <si>
    <t>Премии и гранты</t>
  </si>
  <si>
    <t>400</t>
  </si>
  <si>
    <t>Капитальные вложения в объекты государственной (муниципальной) собственности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</si>
  <si>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</si>
  <si>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</si>
  <si>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</si>
  <si>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</si>
  <si>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600</t>
  </si>
  <si>
    <t>Предоставление субсидий бюджетным, автономным учреждениям и иным некоммерческим организациям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</si>
  <si>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</si>
  <si>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</si>
  <si>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612</t>
  </si>
  <si>
    <t>Субсидии бюджетным учреждениям на иные цели</t>
  </si>
  <si>
    <t>800</t>
  </si>
  <si>
    <t>Иные бюджетные ассигнования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</si>
  <si>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</si>
  <si>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</si>
  <si>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831</t>
  </si>
  <si>
    <t>Исполнение судебных актов Российской Федерации и мировых соглашений по возмещению причиненного вреда</t>
  </si>
  <si>
    <t>852</t>
  </si>
  <si>
    <t>Уплата прочих налогов, сборов</t>
  </si>
  <si>
    <t>853</t>
  </si>
  <si>
    <t>Уплата иных платежей</t>
  </si>
  <si>
    <t>Итого</t>
  </si>
  <si>
    <t>Сведения о расходах бюджета Северо-Енисейского района по видам расходов</t>
  </si>
  <si>
    <t>План с учетом изменений</t>
  </si>
  <si>
    <t>Исполнено</t>
  </si>
  <si>
    <t>(тыс.рублей)</t>
  </si>
  <si>
    <t>% 
исполнения</t>
  </si>
  <si>
    <t>Отклонение
 (+;-)</t>
  </si>
  <si>
    <t>тел. 8 (39160) 21-1-61</t>
  </si>
  <si>
    <t>245</t>
  </si>
  <si>
    <t>321</t>
  </si>
  <si>
    <t>Пособия, компенсации и иные социальные выплаты гражданам, кроме публичных нормативных обязательств</t>
  </si>
  <si>
    <t>323</t>
  </si>
  <si>
    <t>Приобретение товаров, работ, услуг в пользу граждан в целях их социального обеспечения</t>
  </si>
  <si>
    <t>700</t>
  </si>
  <si>
    <t>730</t>
  </si>
  <si>
    <t>Обслуживание муниципального долга</t>
  </si>
  <si>
    <t>Прочая закупка товаров, работ и услуг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</si>
  <si>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</si>
  <si>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Обслуживание государственного (муниципального) долга</t>
  </si>
  <si>
    <t>Исп. Штанникова Юлия Владимировна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</si>
  <si>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</si>
  <si>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</si>
  <si>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870</t>
  </si>
  <si>
    <t>Резервные средства</t>
  </si>
  <si>
    <t>Приложение к сведениям об исполнении бюджета  района
по состоянию на 01.02.2019</t>
  </si>
  <si>
    <t>на 01.02.2019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</si>
</sst>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8" x14ac:knownFonts="1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5">
    <xf numFmtId="0" fontId="0" fillId="0" borderId="0" xfId="0"/>
    <xf numFmtId="0" fontId="4" fillId="0" borderId="0" xfId="0" applyFont="1"/>
    <xf numFmtId="165" fontId="4" fillId="0" borderId="0" xfId="0" applyNumberFormat="1" applyFont="1"/>
    <xf numFmtId="165" fontId="1" fillId="0" borderId="0" xfId="0" applyNumberFormat="1" applyFont="1" applyBorder="1" applyAlignment="1" applyProtection="1">
      <alignment horizontal="center" vertical="center" wrapText="1"/>
    </xf>
    <xf numFmtId="165" fontId="1" fillId="2" borderId="0" xfId="0" applyNumberFormat="1" applyFont="1" applyFill="1" applyBorder="1" applyAlignment="1" applyProtection="1">
      <alignment horizontal="center" vertical="center" wrapText="1"/>
    </xf>
    <xf numFmtId="165" fontId="3" fillId="0" borderId="0" xfId="0" applyNumberFormat="1" applyFont="1" applyBorder="1" applyAlignment="1" applyProtection="1">
      <alignment horizontal="center"/>
    </xf>
    <xf numFmtId="0" fontId="1" fillId="0" borderId="0" xfId="0" applyFont="1" applyAlignment="1">
      <alignment horizontal="left"/>
    </xf>
    <xf numFmtId="0" fontId="5" fillId="0" borderId="0" xfId="0" applyFont="1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49" fontId="2" fillId="0" borderId="0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left" vertical="center" wrapText="1"/>
    </xf>
    <xf numFmtId="165" fontId="2" fillId="0" borderId="0" xfId="0" applyNumberFormat="1" applyFont="1" applyBorder="1" applyAlignment="1" applyProtection="1">
      <alignment horizontal="right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 applyProtection="1">
      <alignment horizontal="center" vertical="center" wrapText="1"/>
    </xf>
    <xf numFmtId="49" fontId="7" fillId="0" borderId="1" xfId="1" applyNumberFormat="1" applyFont="1" applyBorder="1" applyAlignment="1" applyProtection="1">
      <alignment horizontal="left" vertical="center" wrapText="1"/>
    </xf>
    <xf numFmtId="49" fontId="6" fillId="0" borderId="1" xfId="1" applyNumberFormat="1" applyFont="1" applyBorder="1" applyAlignment="1" applyProtection="1">
      <alignment horizontal="center" vertical="center" wrapText="1"/>
    </xf>
    <xf numFmtId="49" fontId="6" fillId="0" borderId="1" xfId="1" applyNumberFormat="1" applyFont="1" applyBorder="1" applyAlignment="1" applyProtection="1">
      <alignment horizontal="left" vertical="center" wrapText="1"/>
    </xf>
    <xf numFmtId="49" fontId="7" fillId="0" borderId="1" xfId="1" applyNumberFormat="1" applyFont="1" applyBorder="1" applyAlignment="1" applyProtection="1">
      <alignment horizontal="center"/>
    </xf>
    <xf numFmtId="49" fontId="7" fillId="0" borderId="1" xfId="1" applyNumberFormat="1" applyFont="1" applyBorder="1" applyAlignment="1" applyProtection="1">
      <alignment horizontal="left"/>
    </xf>
    <xf numFmtId="165" fontId="7" fillId="0" borderId="1" xfId="1" applyNumberFormat="1" applyFont="1" applyBorder="1" applyAlignment="1" applyProtection="1">
      <alignment horizontal="center" vertical="center" wrapText="1"/>
    </xf>
    <xf numFmtId="165" fontId="6" fillId="0" borderId="1" xfId="1" applyNumberFormat="1" applyFont="1" applyBorder="1" applyAlignment="1" applyProtection="1">
      <alignment horizontal="center" vertical="center" wrapText="1"/>
    </xf>
    <xf numFmtId="165" fontId="7" fillId="0" borderId="1" xfId="1" applyNumberFormat="1" applyFont="1" applyBorder="1" applyAlignment="1" applyProtection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2">
    <cellStyle name="Обычный" xfId="0" builtinId="0"/>
    <cellStyle name="Обычный_Бюдж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47"/>
  <sheetViews>
    <sheetView showGridLines="0" tabSelected="1" workbookViewId="0">
      <selection activeCell="D6" sqref="D6"/>
    </sheetView>
  </sheetViews>
  <sheetFormatPr defaultRowHeight="12.75" customHeight="1" outlineLevelRow="1" x14ac:dyDescent="0.2"/>
  <cols>
    <col min="1" max="1" width="10.28515625" style="8" customWidth="1"/>
    <col min="2" max="2" width="58.7109375" style="6" customWidth="1"/>
    <col min="3" max="3" width="15" style="8" customWidth="1"/>
    <col min="4" max="4" width="13.5703125" style="9" customWidth="1"/>
    <col min="5" max="5" width="13.7109375" style="8" customWidth="1"/>
    <col min="6" max="6" width="12.28515625" style="8" customWidth="1"/>
    <col min="7" max="9" width="9.140625" customWidth="1"/>
  </cols>
  <sheetData>
    <row r="1" spans="1:6" ht="36.75" customHeight="1" x14ac:dyDescent="0.2">
      <c r="C1" s="32" t="s">
        <v>79</v>
      </c>
      <c r="D1" s="33"/>
      <c r="E1" s="33"/>
      <c r="F1" s="33"/>
    </row>
    <row r="2" spans="1:6" ht="24" customHeight="1" x14ac:dyDescent="0.25">
      <c r="A2" s="31" t="s">
        <v>56</v>
      </c>
      <c r="B2" s="31"/>
      <c r="C2" s="31"/>
      <c r="D2" s="31"/>
      <c r="E2" s="31"/>
      <c r="F2" s="31"/>
    </row>
    <row r="3" spans="1:6" ht="19.5" customHeight="1" x14ac:dyDescent="0.25">
      <c r="A3" s="31" t="s">
        <v>80</v>
      </c>
      <c r="B3" s="31"/>
      <c r="C3" s="31"/>
      <c r="D3" s="31"/>
      <c r="E3" s="31"/>
      <c r="F3" s="31"/>
    </row>
    <row r="4" spans="1:6" ht="18.75" customHeight="1" x14ac:dyDescent="0.2">
      <c r="F4" s="10" t="s">
        <v>59</v>
      </c>
    </row>
    <row r="5" spans="1:6" s="7" customFormat="1" ht="51" customHeight="1" x14ac:dyDescent="0.2">
      <c r="A5" s="15" t="s">
        <v>0</v>
      </c>
      <c r="B5" s="15" t="s">
        <v>1</v>
      </c>
      <c r="C5" s="15" t="s">
        <v>57</v>
      </c>
      <c r="D5" s="16" t="s">
        <v>58</v>
      </c>
      <c r="E5" s="17" t="s">
        <v>61</v>
      </c>
      <c r="F5" s="17" t="s">
        <v>60</v>
      </c>
    </row>
    <row r="6" spans="1:6" ht="71.25" outlineLevel="1" x14ac:dyDescent="0.2">
      <c r="A6" s="22" t="s">
        <v>2</v>
      </c>
      <c r="B6" s="23" t="s">
        <v>3</v>
      </c>
      <c r="C6" s="28">
        <v>398621.6</v>
      </c>
      <c r="D6" s="28">
        <v>10428.799999999999</v>
      </c>
      <c r="E6" s="18">
        <f t="shared" ref="E6:E40" si="0">D6-C6</f>
        <v>-388192.8</v>
      </c>
      <c r="F6" s="19">
        <f t="shared" ref="F6:F40" si="1">D6/C6*100</f>
        <v>2.6162154785390452</v>
      </c>
    </row>
    <row r="7" spans="1:6" ht="15" outlineLevel="1" x14ac:dyDescent="0.2">
      <c r="A7" s="24" t="s">
        <v>4</v>
      </c>
      <c r="B7" s="25" t="s">
        <v>5</v>
      </c>
      <c r="C7" s="29">
        <v>85864.1</v>
      </c>
      <c r="D7" s="29">
        <v>1121.5999999999999</v>
      </c>
      <c r="E7" s="20">
        <f t="shared" si="0"/>
        <v>-84742.5</v>
      </c>
      <c r="F7" s="21">
        <f t="shared" si="1"/>
        <v>1.3062502256472728</v>
      </c>
    </row>
    <row r="8" spans="1:6" ht="30" outlineLevel="1" x14ac:dyDescent="0.2">
      <c r="A8" s="24" t="s">
        <v>6</v>
      </c>
      <c r="B8" s="25" t="s">
        <v>7</v>
      </c>
      <c r="C8" s="29">
        <v>5542.2</v>
      </c>
      <c r="D8" s="29">
        <v>61.3</v>
      </c>
      <c r="E8" s="20">
        <f t="shared" si="0"/>
        <v>-5480.9</v>
      </c>
      <c r="F8" s="21">
        <f t="shared" si="1"/>
        <v>1.1060589657536719</v>
      </c>
    </row>
    <row r="9" spans="1:6" ht="45" outlineLevel="1" x14ac:dyDescent="0.2">
      <c r="A9" s="24" t="s">
        <v>8</v>
      </c>
      <c r="B9" s="25" t="s">
        <v>9</v>
      </c>
      <c r="C9" s="29">
        <v>482.4</v>
      </c>
      <c r="D9" s="29">
        <v>55</v>
      </c>
      <c r="E9" s="20">
        <f t="shared" si="0"/>
        <v>-427.4</v>
      </c>
      <c r="F9" s="21">
        <f t="shared" si="1"/>
        <v>11.401326699834163</v>
      </c>
    </row>
    <row r="10" spans="1:6" ht="45" outlineLevel="1" x14ac:dyDescent="0.2">
      <c r="A10" s="24" t="s">
        <v>10</v>
      </c>
      <c r="B10" s="25" t="s">
        <v>11</v>
      </c>
      <c r="C10" s="29">
        <v>25887.3</v>
      </c>
      <c r="D10" s="29">
        <v>0</v>
      </c>
      <c r="E10" s="20">
        <f t="shared" si="0"/>
        <v>-25887.3</v>
      </c>
      <c r="F10" s="21">
        <f t="shared" si="1"/>
        <v>0</v>
      </c>
    </row>
    <row r="11" spans="1:6" ht="30" outlineLevel="1" x14ac:dyDescent="0.2">
      <c r="A11" s="24" t="s">
        <v>12</v>
      </c>
      <c r="B11" s="25" t="s">
        <v>13</v>
      </c>
      <c r="C11" s="29">
        <v>207868.4</v>
      </c>
      <c r="D11" s="29">
        <v>9046.9</v>
      </c>
      <c r="E11" s="20">
        <f t="shared" si="0"/>
        <v>-198821.5</v>
      </c>
      <c r="F11" s="21">
        <f t="shared" si="1"/>
        <v>4.3522247729813666</v>
      </c>
    </row>
    <row r="12" spans="1:6" ht="30" outlineLevel="1" x14ac:dyDescent="0.2">
      <c r="A12" s="24" t="s">
        <v>14</v>
      </c>
      <c r="B12" s="25" t="s">
        <v>15</v>
      </c>
      <c r="C12" s="29">
        <v>11617.1</v>
      </c>
      <c r="D12" s="29">
        <v>115.4</v>
      </c>
      <c r="E12" s="20">
        <f t="shared" si="0"/>
        <v>-11501.7</v>
      </c>
      <c r="F12" s="21">
        <f t="shared" si="1"/>
        <v>0.99336323178762331</v>
      </c>
    </row>
    <row r="13" spans="1:6" ht="60" outlineLevel="1" x14ac:dyDescent="0.2">
      <c r="A13" s="24" t="s">
        <v>16</v>
      </c>
      <c r="B13" s="25" t="s">
        <v>17</v>
      </c>
      <c r="C13" s="29">
        <v>1374.2</v>
      </c>
      <c r="D13" s="29">
        <v>0</v>
      </c>
      <c r="E13" s="20">
        <f t="shared" si="0"/>
        <v>-1374.2</v>
      </c>
      <c r="F13" s="21">
        <f t="shared" si="1"/>
        <v>0</v>
      </c>
    </row>
    <row r="14" spans="1:6" s="1" customFormat="1" ht="45" x14ac:dyDescent="0.2">
      <c r="A14" s="24" t="s">
        <v>18</v>
      </c>
      <c r="B14" s="25" t="s">
        <v>19</v>
      </c>
      <c r="C14" s="29">
        <v>59985.9</v>
      </c>
      <c r="D14" s="29">
        <v>28.6</v>
      </c>
      <c r="E14" s="20">
        <f t="shared" si="0"/>
        <v>-59957.3</v>
      </c>
      <c r="F14" s="21">
        <f t="shared" si="1"/>
        <v>4.7677870966343759E-2</v>
      </c>
    </row>
    <row r="15" spans="1:6" ht="28.5" outlineLevel="1" x14ac:dyDescent="0.2">
      <c r="A15" s="22" t="s">
        <v>20</v>
      </c>
      <c r="B15" s="23" t="s">
        <v>21</v>
      </c>
      <c r="C15" s="28">
        <v>232384.9</v>
      </c>
      <c r="D15" s="28">
        <v>1194.5</v>
      </c>
      <c r="E15" s="18">
        <f t="shared" si="0"/>
        <v>-231190.39999999999</v>
      </c>
      <c r="F15" s="19">
        <f t="shared" si="1"/>
        <v>0.51401790735972952</v>
      </c>
    </row>
    <row r="16" spans="1:6" ht="30" outlineLevel="1" x14ac:dyDescent="0.2">
      <c r="A16" s="24" t="s">
        <v>22</v>
      </c>
      <c r="B16" s="25" t="s">
        <v>23</v>
      </c>
      <c r="C16" s="29">
        <v>54896.7</v>
      </c>
      <c r="D16" s="29">
        <v>0</v>
      </c>
      <c r="E16" s="20">
        <f t="shared" si="0"/>
        <v>-54896.7</v>
      </c>
      <c r="F16" s="21">
        <f t="shared" si="1"/>
        <v>0</v>
      </c>
    </row>
    <row r="17" spans="1:7" ht="15" outlineLevel="1" x14ac:dyDescent="0.2">
      <c r="A17" s="24" t="s">
        <v>24</v>
      </c>
      <c r="B17" s="25" t="s">
        <v>71</v>
      </c>
      <c r="C17" s="29">
        <v>174088.2</v>
      </c>
      <c r="D17" s="29">
        <v>1194.5</v>
      </c>
      <c r="E17" s="20">
        <f t="shared" si="0"/>
        <v>-172893.7</v>
      </c>
      <c r="F17" s="21">
        <f t="shared" si="1"/>
        <v>0.68614644760529431</v>
      </c>
    </row>
    <row r="18" spans="1:7" s="1" customFormat="1" ht="45" x14ac:dyDescent="0.2">
      <c r="A18" s="24" t="s">
        <v>63</v>
      </c>
      <c r="B18" s="25" t="s">
        <v>72</v>
      </c>
      <c r="C18" s="29">
        <v>3400</v>
      </c>
      <c r="D18" s="29">
        <v>0</v>
      </c>
      <c r="E18" s="20">
        <f t="shared" si="0"/>
        <v>-3400</v>
      </c>
      <c r="F18" s="21">
        <f t="shared" si="1"/>
        <v>0</v>
      </c>
    </row>
    <row r="19" spans="1:7" ht="14.25" outlineLevel="1" x14ac:dyDescent="0.2">
      <c r="A19" s="22" t="s">
        <v>25</v>
      </c>
      <c r="B19" s="23" t="s">
        <v>26</v>
      </c>
      <c r="C19" s="28">
        <v>15083</v>
      </c>
      <c r="D19" s="28">
        <v>148.6</v>
      </c>
      <c r="E19" s="18">
        <f t="shared" si="0"/>
        <v>-14934.4</v>
      </c>
      <c r="F19" s="19">
        <f t="shared" si="1"/>
        <v>0.98521514287608569</v>
      </c>
    </row>
    <row r="20" spans="1:7" ht="15" outlineLevel="1" x14ac:dyDescent="0.2">
      <c r="A20" s="24" t="s">
        <v>27</v>
      </c>
      <c r="B20" s="25" t="s">
        <v>28</v>
      </c>
      <c r="C20" s="29">
        <v>1546.8</v>
      </c>
      <c r="D20" s="29">
        <v>0</v>
      </c>
      <c r="E20" s="20">
        <f t="shared" si="0"/>
        <v>-1546.8</v>
      </c>
      <c r="F20" s="21">
        <f t="shared" si="1"/>
        <v>0</v>
      </c>
    </row>
    <row r="21" spans="1:7" ht="30" outlineLevel="1" x14ac:dyDescent="0.2">
      <c r="A21" s="24" t="s">
        <v>64</v>
      </c>
      <c r="B21" s="25" t="s">
        <v>65</v>
      </c>
      <c r="C21" s="29">
        <v>7401.9</v>
      </c>
      <c r="D21" s="29">
        <v>0</v>
      </c>
      <c r="E21" s="20">
        <f t="shared" si="0"/>
        <v>-7401.9</v>
      </c>
      <c r="F21" s="21">
        <f t="shared" si="1"/>
        <v>0</v>
      </c>
    </row>
    <row r="22" spans="1:7" ht="15" outlineLevel="1" x14ac:dyDescent="0.2">
      <c r="A22" s="24" t="s">
        <v>29</v>
      </c>
      <c r="B22" s="25" t="s">
        <v>30</v>
      </c>
      <c r="C22" s="29">
        <v>1955.1</v>
      </c>
      <c r="D22" s="29">
        <v>0</v>
      </c>
      <c r="E22" s="20">
        <f t="shared" si="0"/>
        <v>-1955.1</v>
      </c>
      <c r="F22" s="21">
        <f t="shared" si="1"/>
        <v>0</v>
      </c>
    </row>
    <row r="23" spans="1:7" ht="30" outlineLevel="1" x14ac:dyDescent="0.2">
      <c r="A23" s="24" t="s">
        <v>66</v>
      </c>
      <c r="B23" s="25" t="s">
        <v>67</v>
      </c>
      <c r="C23" s="29">
        <v>288</v>
      </c>
      <c r="D23" s="29">
        <v>0</v>
      </c>
      <c r="E23" s="20">
        <f t="shared" si="0"/>
        <v>-288</v>
      </c>
      <c r="F23" s="21">
        <v>0</v>
      </c>
    </row>
    <row r="24" spans="1:7" s="1" customFormat="1" ht="15" outlineLevel="1" x14ac:dyDescent="0.2">
      <c r="A24" s="24" t="s">
        <v>31</v>
      </c>
      <c r="B24" s="25" t="s">
        <v>32</v>
      </c>
      <c r="C24" s="29">
        <v>3891.2</v>
      </c>
      <c r="D24" s="29">
        <v>148.6</v>
      </c>
      <c r="E24" s="18">
        <f t="shared" si="0"/>
        <v>-3742.6</v>
      </c>
      <c r="F24" s="19">
        <v>0</v>
      </c>
    </row>
    <row r="25" spans="1:7" s="1" customFormat="1" ht="28.5" x14ac:dyDescent="0.2">
      <c r="A25" s="22" t="s">
        <v>33</v>
      </c>
      <c r="B25" s="23" t="s">
        <v>34</v>
      </c>
      <c r="C25" s="28">
        <v>154337.70000000001</v>
      </c>
      <c r="D25" s="28">
        <v>0</v>
      </c>
      <c r="E25" s="20">
        <f t="shared" si="0"/>
        <v>-154337.70000000001</v>
      </c>
      <c r="F25" s="21">
        <f t="shared" si="1"/>
        <v>0</v>
      </c>
    </row>
    <row r="26" spans="1:7" ht="45" outlineLevel="1" x14ac:dyDescent="0.2">
      <c r="A26" s="24" t="s">
        <v>35</v>
      </c>
      <c r="B26" s="25" t="s">
        <v>36</v>
      </c>
      <c r="C26" s="29">
        <v>4252.1000000000004</v>
      </c>
      <c r="D26" s="29">
        <v>0</v>
      </c>
      <c r="E26" s="18">
        <f t="shared" si="0"/>
        <v>-4252.1000000000004</v>
      </c>
      <c r="F26" s="19">
        <f t="shared" si="1"/>
        <v>0</v>
      </c>
    </row>
    <row r="27" spans="1:7" s="1" customFormat="1" ht="45" outlineLevel="1" x14ac:dyDescent="0.2">
      <c r="A27" s="24" t="s">
        <v>37</v>
      </c>
      <c r="B27" s="25" t="s">
        <v>38</v>
      </c>
      <c r="C27" s="29">
        <v>150085.6</v>
      </c>
      <c r="D27" s="29">
        <v>0</v>
      </c>
      <c r="E27" s="20">
        <f t="shared" si="0"/>
        <v>-150085.6</v>
      </c>
      <c r="F27" s="21">
        <f t="shared" si="1"/>
        <v>0</v>
      </c>
    </row>
    <row r="28" spans="1:7" s="1" customFormat="1" ht="28.5" x14ac:dyDescent="0.2">
      <c r="A28" s="22" t="s">
        <v>39</v>
      </c>
      <c r="B28" s="23" t="s">
        <v>40</v>
      </c>
      <c r="C28" s="28">
        <v>706533.1</v>
      </c>
      <c r="D28" s="28">
        <v>11888.4</v>
      </c>
      <c r="E28" s="20">
        <f t="shared" si="0"/>
        <v>-694644.7</v>
      </c>
      <c r="F28" s="21">
        <f t="shared" si="1"/>
        <v>1.6826387893221137</v>
      </c>
      <c r="G28" s="2"/>
    </row>
    <row r="29" spans="1:7" ht="60" outlineLevel="1" x14ac:dyDescent="0.2">
      <c r="A29" s="24" t="s">
        <v>41</v>
      </c>
      <c r="B29" s="25" t="s">
        <v>42</v>
      </c>
      <c r="C29" s="29">
        <v>637821.9</v>
      </c>
      <c r="D29" s="29">
        <v>11026.5</v>
      </c>
      <c r="E29" s="18">
        <f t="shared" si="0"/>
        <v>-626795.4</v>
      </c>
      <c r="F29" s="19">
        <f t="shared" si="1"/>
        <v>1.7287741295806871</v>
      </c>
    </row>
    <row r="30" spans="1:7" s="1" customFormat="1" ht="15" outlineLevel="1" x14ac:dyDescent="0.2">
      <c r="A30" s="24" t="s">
        <v>43</v>
      </c>
      <c r="B30" s="25" t="s">
        <v>44</v>
      </c>
      <c r="C30" s="29">
        <v>68711.199999999997</v>
      </c>
      <c r="D30" s="29">
        <v>861.9</v>
      </c>
      <c r="E30" s="20">
        <f t="shared" si="0"/>
        <v>-67849.3</v>
      </c>
      <c r="F30" s="21">
        <f t="shared" si="1"/>
        <v>1.2543806541000595</v>
      </c>
    </row>
    <row r="31" spans="1:7" ht="28.5" outlineLevel="1" x14ac:dyDescent="0.2">
      <c r="A31" s="22" t="s">
        <v>68</v>
      </c>
      <c r="B31" s="23" t="s">
        <v>73</v>
      </c>
      <c r="C31" s="28">
        <v>30500</v>
      </c>
      <c r="D31" s="28">
        <v>1149.7</v>
      </c>
      <c r="E31" s="20">
        <f t="shared" si="0"/>
        <v>-29350.3</v>
      </c>
      <c r="F31" s="21">
        <f t="shared" si="1"/>
        <v>3.7695081967213113</v>
      </c>
    </row>
    <row r="32" spans="1:7" s="1" customFormat="1" ht="15" outlineLevel="1" x14ac:dyDescent="0.2">
      <c r="A32" s="24" t="s">
        <v>69</v>
      </c>
      <c r="B32" s="25" t="s">
        <v>70</v>
      </c>
      <c r="C32" s="29">
        <v>30500</v>
      </c>
      <c r="D32" s="29">
        <v>1149.7</v>
      </c>
      <c r="E32" s="18">
        <f t="shared" si="0"/>
        <v>-29350.3</v>
      </c>
      <c r="F32" s="19">
        <f t="shared" si="1"/>
        <v>3.7695081967213113</v>
      </c>
    </row>
    <row r="33" spans="1:6" s="1" customFormat="1" ht="15" x14ac:dyDescent="0.2">
      <c r="A33" s="22" t="s">
        <v>45</v>
      </c>
      <c r="B33" s="23" t="s">
        <v>46</v>
      </c>
      <c r="C33" s="28">
        <v>585858.19999999995</v>
      </c>
      <c r="D33" s="28">
        <v>170081.6</v>
      </c>
      <c r="E33" s="20">
        <f t="shared" si="0"/>
        <v>-415776.6</v>
      </c>
      <c r="F33" s="21">
        <f t="shared" si="1"/>
        <v>29.031188775713989</v>
      </c>
    </row>
    <row r="34" spans="1:6" ht="60" outlineLevel="1" x14ac:dyDescent="0.2">
      <c r="A34" s="24" t="s">
        <v>47</v>
      </c>
      <c r="B34" s="25" t="s">
        <v>48</v>
      </c>
      <c r="C34" s="29">
        <v>255967.6</v>
      </c>
      <c r="D34" s="29">
        <v>60000</v>
      </c>
      <c r="E34" s="18">
        <f t="shared" si="0"/>
        <v>-195967.6</v>
      </c>
      <c r="F34" s="19">
        <f t="shared" si="1"/>
        <v>23.440466684064702</v>
      </c>
    </row>
    <row r="35" spans="1:6" ht="60" outlineLevel="1" x14ac:dyDescent="0.2">
      <c r="A35" s="24" t="s">
        <v>75</v>
      </c>
      <c r="B35" s="25" t="s">
        <v>76</v>
      </c>
      <c r="C35" s="29">
        <v>324111.90000000002</v>
      </c>
      <c r="D35" s="29">
        <v>110000</v>
      </c>
      <c r="E35" s="20">
        <f t="shared" si="0"/>
        <v>-214111.90000000002</v>
      </c>
      <c r="F35" s="21">
        <f t="shared" si="1"/>
        <v>33.938895794939953</v>
      </c>
    </row>
    <row r="36" spans="1:6" ht="30" outlineLevel="1" x14ac:dyDescent="0.2">
      <c r="A36" s="24" t="s">
        <v>49</v>
      </c>
      <c r="B36" s="25" t="s">
        <v>50</v>
      </c>
      <c r="C36" s="29">
        <v>30.1</v>
      </c>
      <c r="D36" s="29">
        <v>0</v>
      </c>
      <c r="E36" s="20">
        <f t="shared" si="0"/>
        <v>-30.1</v>
      </c>
      <c r="F36" s="21">
        <f t="shared" si="1"/>
        <v>0</v>
      </c>
    </row>
    <row r="37" spans="1:6" ht="15" outlineLevel="1" x14ac:dyDescent="0.2">
      <c r="A37" s="24" t="s">
        <v>51</v>
      </c>
      <c r="B37" s="25" t="s">
        <v>52</v>
      </c>
      <c r="C37" s="29">
        <v>133</v>
      </c>
      <c r="D37" s="29">
        <v>0</v>
      </c>
      <c r="E37" s="20">
        <f t="shared" si="0"/>
        <v>-133</v>
      </c>
      <c r="F37" s="21">
        <f t="shared" si="1"/>
        <v>0</v>
      </c>
    </row>
    <row r="38" spans="1:6" ht="15" outlineLevel="1" x14ac:dyDescent="0.2">
      <c r="A38" s="24" t="s">
        <v>53</v>
      </c>
      <c r="B38" s="25" t="s">
        <v>54</v>
      </c>
      <c r="C38" s="29">
        <v>615.70000000000005</v>
      </c>
      <c r="D38" s="29">
        <v>81.599999999999994</v>
      </c>
      <c r="E38" s="20">
        <f t="shared" si="0"/>
        <v>-534.1</v>
      </c>
      <c r="F38" s="21">
        <f t="shared" si="1"/>
        <v>13.253207731037842</v>
      </c>
    </row>
    <row r="39" spans="1:6" ht="15" outlineLevel="1" x14ac:dyDescent="0.2">
      <c r="A39" s="24" t="s">
        <v>77</v>
      </c>
      <c r="B39" s="25" t="s">
        <v>78</v>
      </c>
      <c r="C39" s="29">
        <v>5000</v>
      </c>
      <c r="D39" s="29">
        <v>0</v>
      </c>
      <c r="E39" s="20">
        <f t="shared" si="0"/>
        <v>-5000</v>
      </c>
      <c r="F39" s="21">
        <f t="shared" si="1"/>
        <v>0</v>
      </c>
    </row>
    <row r="40" spans="1:6" s="1" customFormat="1" ht="14.25" outlineLevel="1" x14ac:dyDescent="0.2">
      <c r="A40" s="26" t="s">
        <v>55</v>
      </c>
      <c r="B40" s="27"/>
      <c r="C40" s="30">
        <v>2123318.5</v>
      </c>
      <c r="D40" s="30">
        <v>194891.6</v>
      </c>
      <c r="E40" s="18">
        <f t="shared" si="0"/>
        <v>-1928426.9</v>
      </c>
      <c r="F40" s="19">
        <f t="shared" si="1"/>
        <v>9.1786324095984675</v>
      </c>
    </row>
    <row r="41" spans="1:6" ht="12.75" customHeight="1" x14ac:dyDescent="0.2">
      <c r="A41" s="12"/>
      <c r="B41" s="13"/>
      <c r="C41" s="14"/>
      <c r="D41" s="14"/>
      <c r="E41" s="11"/>
      <c r="F41" s="11"/>
    </row>
    <row r="42" spans="1:6" ht="12.75" customHeight="1" x14ac:dyDescent="0.2">
      <c r="A42" s="34" t="s">
        <v>74</v>
      </c>
      <c r="B42" s="34"/>
      <c r="C42" s="34"/>
      <c r="D42" s="34"/>
      <c r="E42" s="34"/>
      <c r="F42" s="34"/>
    </row>
    <row r="43" spans="1:6" ht="12.75" customHeight="1" x14ac:dyDescent="0.2">
      <c r="A43" s="8" t="s">
        <v>62</v>
      </c>
      <c r="C43" s="3"/>
      <c r="D43" s="4"/>
    </row>
    <row r="44" spans="1:6" ht="12.75" customHeight="1" x14ac:dyDescent="0.2">
      <c r="C44" s="3"/>
      <c r="D44" s="4"/>
    </row>
    <row r="45" spans="1:6" ht="12.75" customHeight="1" x14ac:dyDescent="0.2">
      <c r="C45" s="3"/>
      <c r="D45" s="4"/>
    </row>
    <row r="46" spans="1:6" ht="12.75" customHeight="1" x14ac:dyDescent="0.2">
      <c r="C46" s="3"/>
      <c r="D46" s="4"/>
    </row>
    <row r="47" spans="1:6" ht="12.75" customHeight="1" x14ac:dyDescent="0.2">
      <c r="C47" s="5"/>
      <c r="D47" s="5"/>
    </row>
  </sheetData>
  <mergeCells count="4">
    <mergeCell ref="A2:F2"/>
    <mergeCell ref="C1:F1"/>
    <mergeCell ref="A3:F3"/>
    <mergeCell ref="A42:F42"/>
  </mergeCells>
  <pageMargins left="0.51181102362204722" right="0.51181102362204722" top="0.35433070866141736" bottom="0.35433070866141736" header="0.31496062992125984" footer="0.31496062992125984"/>
  <pageSetup paperSize="9" scale="5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Бюджет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</dc:creator>
  <dc:description>POI HSSF rep:2.41.2.67</dc:description>
  <cp:lastModifiedBy>User5</cp:lastModifiedBy>
  <cp:lastPrinted>2018-10-16T03:51:26Z</cp:lastPrinted>
  <dcterms:created xsi:type="dcterms:W3CDTF">2017-06-16T05:03:32Z</dcterms:created>
  <dcterms:modified xsi:type="dcterms:W3CDTF">2019-02-20T04:37:07Z</dcterms:modified>
</cp:coreProperties>
</file>